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6225" windowWidth="19260" windowHeight="6285" activeTab="1"/>
  </bookViews>
  <sheets>
    <sheet name="табл 1" sheetId="1" r:id="rId1"/>
    <sheet name="табл 2" sheetId="2" r:id="rId2"/>
  </sheets>
  <definedNames>
    <definedName name="_xlnm.Print_Titles" localSheetId="0">'табл 1'!$10:$14</definedName>
    <definedName name="_xlnm.Print_Area" localSheetId="0">'табл 1'!$A$1:$O$33</definedName>
    <definedName name="_xlnm.Print_Area" localSheetId="1">'табл 2'!$B$1:$M$24</definedName>
  </definedNames>
  <calcPr calcId="124519"/>
</workbook>
</file>

<file path=xl/calcChain.xml><?xml version="1.0" encoding="utf-8"?>
<calcChain xmlns="http://schemas.openxmlformats.org/spreadsheetml/2006/main">
  <c r="H24" i="2"/>
  <c r="I24"/>
  <c r="M33" i="1"/>
  <c r="K33"/>
  <c r="J33"/>
  <c r="I33"/>
  <c r="D24" i="2" l="1"/>
  <c r="E24"/>
</calcChain>
</file>

<file path=xl/sharedStrings.xml><?xml version="1.0" encoding="utf-8"?>
<sst xmlns="http://schemas.openxmlformats.org/spreadsheetml/2006/main" count="158" uniqueCount="75">
  <si>
    <t>Код МКД</t>
  </si>
  <si>
    <t>Адрес МКД</t>
  </si>
  <si>
    <t>Год</t>
  </si>
  <si>
    <t>ввода в эксплуатацию</t>
  </si>
  <si>
    <t>Материал стен</t>
  </si>
  <si>
    <t>Количество этажей</t>
  </si>
  <si>
    <t>Количество подъездов</t>
  </si>
  <si>
    <t>Общая площадь МКД, всего</t>
  </si>
  <si>
    <t>в том числе площадь помещений МКД, находящихся в собственности, всего</t>
  </si>
  <si>
    <t>кв.м.</t>
  </si>
  <si>
    <t>чел.</t>
  </si>
  <si>
    <t>Вид работ/услуг по капитальному ремонту</t>
  </si>
  <si>
    <t>Стоимость капитального ремонта</t>
  </si>
  <si>
    <t>руб.</t>
  </si>
  <si>
    <t>ед.</t>
  </si>
  <si>
    <t>Итого по г.о. Кинель</t>
  </si>
  <si>
    <t>завершения последнего капитального         ремонта</t>
  </si>
  <si>
    <t>Стоимость капитального ремонта, в том числе</t>
  </si>
  <si>
    <t>Всего</t>
  </si>
  <si>
    <t>Удельная стоимость услуг и (или) работ по капитальному ремонту общего имущества в МКД</t>
  </si>
  <si>
    <t>Предельная стоимость услуг и (или) работ по капитальному ремонту общего имущества в МКД</t>
  </si>
  <si>
    <t>руб./кв.м</t>
  </si>
  <si>
    <t>(руб./лифт)</t>
  </si>
  <si>
    <t>ремонта или замены лифтового оборудования, признанного непригодным для эксплуатации, ремонт лифтовых шахт</t>
  </si>
  <si>
    <t>утепления и ремонта фасада</t>
  </si>
  <si>
    <t>ремонта фундамента многоквартирного дома</t>
  </si>
  <si>
    <t xml:space="preserve">ремонта крыши, в том числе переустройства невентилируемой крыши на вентилируемую крышу, с устройством выходов на кровлю </t>
  </si>
  <si>
    <t>Количество жителей, зарегистрированных в МКД на дату утверждения программы</t>
  </si>
  <si>
    <t xml:space="preserve">Приложение </t>
  </si>
  <si>
    <t>Ремонт крыши</t>
  </si>
  <si>
    <t>Ремонт внутридомовых инженерных систем, ремонт подвальных помещений</t>
  </si>
  <si>
    <t xml:space="preserve">ремонта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 </t>
  </si>
  <si>
    <t>Таблица 1.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 планируется проведение  капитального ремонта общего имущества.</t>
  </si>
  <si>
    <t>Таблица 2.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 планируется проведение  капитального ремонта общего имущества, по видам работ по капитальному ремонту.</t>
  </si>
  <si>
    <t>г. Кинель, пос. Усть-Кинельский, ул. Испытателей, д. 5</t>
  </si>
  <si>
    <t>Г9-50</t>
  </si>
  <si>
    <t>Г9-51</t>
  </si>
  <si>
    <t>г. Кинель, пос. Усть-Кинельский, ул. Испытателей, д. 7</t>
  </si>
  <si>
    <t>Г9-80</t>
  </si>
  <si>
    <t>г. Кинель, пос. Усть-Кинельский, ул. Спортивная, д. 8</t>
  </si>
  <si>
    <t>г. Кинель, пос. Усть-Кинельский, ул. Шоссейная, д. 85</t>
  </si>
  <si>
    <t>Г9-96</t>
  </si>
  <si>
    <t>г. Кинель, пос. Усть-Кинельский, ул. Шоссейная, д. 91</t>
  </si>
  <si>
    <t>Г9-100</t>
  </si>
  <si>
    <t>Г9-113</t>
  </si>
  <si>
    <t>г. Кинель, ул. 50 лет Октября, д. 82</t>
  </si>
  <si>
    <t>Г9-116</t>
  </si>
  <si>
    <t>г. Кинель, ул. 50 лет Октября, д. 86</t>
  </si>
  <si>
    <t>Г9-117</t>
  </si>
  <si>
    <t>г. Кинель, ул. 50 лет Октября, д. 88</t>
  </si>
  <si>
    <t>Г9-118</t>
  </si>
  <si>
    <t>г. Кинель, ул. 50 лет Октября, д. 90</t>
  </si>
  <si>
    <t>Г9-128</t>
  </si>
  <si>
    <t>г. Кинель, ул. Ж/д Советская, д. 62</t>
  </si>
  <si>
    <t>г. Кинель, ул. Заводская, д. 1</t>
  </si>
  <si>
    <t>Г9-133</t>
  </si>
  <si>
    <t>Г9-168</t>
  </si>
  <si>
    <t>Г9-169</t>
  </si>
  <si>
    <t>г. Кинель, ул. Мира, д. 33</t>
  </si>
  <si>
    <t>г. Кинель, ул. Мира, д. 35</t>
  </si>
  <si>
    <t>Г9-231</t>
  </si>
  <si>
    <t>г. Кинель, ул. Элеваторная, д. 40</t>
  </si>
  <si>
    <t>г. Кинель, ул. Юбилейная, д. 9</t>
  </si>
  <si>
    <t>Г9-235</t>
  </si>
  <si>
    <t>г. Кинель, ул. Южная, д. 30</t>
  </si>
  <si>
    <t>г. Кинель, ул. Южная, д. 42</t>
  </si>
  <si>
    <t>Г9-236</t>
  </si>
  <si>
    <t>Г9-244</t>
  </si>
  <si>
    <t>Г9-39</t>
  </si>
  <si>
    <t>г. Кинель, пос. Алексеевка, ул. Шахтёская, д. 1</t>
  </si>
  <si>
    <t>от _______________ № __________</t>
  </si>
  <si>
    <t>кирпич</t>
  </si>
  <si>
    <t>пенобетонные блоки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</si>
  <si>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 Самарской области на 2016-2017 годы в городском округе Кинель Самарской области</t>
  </si>
  <si>
    <t>к постановлению администрации городского округа Кинель Самарской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</si>
</sst>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textRotation="90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/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4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2" fillId="2" borderId="0" xfId="0" applyFont="1" applyFill="1" applyBorder="1"/>
    <xf numFmtId="0" fontId="2" fillId="2" borderId="0" xfId="0" applyFont="1" applyFill="1"/>
    <xf numFmtId="0" fontId="7" fillId="2" borderId="0" xfId="0" applyFont="1" applyFill="1"/>
    <xf numFmtId="49" fontId="8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7" fillId="0" borderId="0" xfId="0" applyNumberFormat="1" applyFont="1" applyAlignment="1"/>
    <xf numFmtId="3" fontId="7" fillId="0" borderId="0" xfId="0" applyNumberFormat="1" applyFont="1" applyAlignment="1">
      <alignment horizontal="right"/>
    </xf>
    <xf numFmtId="3" fontId="4" fillId="0" borderId="0" xfId="0" applyNumberFormat="1" applyFont="1"/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3" fontId="2" fillId="0" borderId="0" xfId="0" applyNumberFormat="1" applyFont="1"/>
    <xf numFmtId="3" fontId="3" fillId="0" borderId="9" xfId="0" applyNumberFormat="1" applyFont="1" applyBorder="1" applyAlignment="1">
      <alignment horizontal="center" vertical="center"/>
    </xf>
    <xf numFmtId="3" fontId="4" fillId="0" borderId="0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4" fontId="4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view="pageBreakPreview" topLeftCell="E23" zoomScale="85" zoomScaleSheetLayoutView="85" workbookViewId="0">
      <selection activeCell="M52" sqref="M52"/>
    </sheetView>
  </sheetViews>
  <sheetFormatPr defaultRowHeight="15"/>
  <cols>
    <col min="1" max="1" width="5.85546875" style="47" hidden="1" customWidth="1"/>
    <col min="2" max="2" width="9.5703125" style="40" customWidth="1"/>
    <col min="3" max="3" width="28.5703125" style="1" customWidth="1"/>
    <col min="4" max="4" width="9.140625" style="1"/>
    <col min="5" max="5" width="11.28515625" style="1" customWidth="1"/>
    <col min="6" max="6" width="16.28515625" style="1" customWidth="1"/>
    <col min="7" max="8" width="5.7109375" style="1" customWidth="1"/>
    <col min="9" max="10" width="10.7109375" style="1" customWidth="1"/>
    <col min="11" max="11" width="10" style="1" customWidth="1"/>
    <col min="12" max="12" width="38" style="40" customWidth="1"/>
    <col min="13" max="13" width="14.85546875" style="59" customWidth="1"/>
    <col min="14" max="14" width="11.5703125" style="59" customWidth="1"/>
    <col min="15" max="15" width="15.42578125" style="59" customWidth="1"/>
    <col min="16" max="16" width="11.7109375" style="1" customWidth="1"/>
    <col min="17" max="16384" width="9.140625" style="1"/>
  </cols>
  <sheetData>
    <row r="1" spans="1:16" s="67" customFormat="1" ht="25.5" customHeight="1">
      <c r="B1" s="68"/>
      <c r="K1" s="69" t="s">
        <v>28</v>
      </c>
      <c r="L1" s="69"/>
      <c r="M1" s="69"/>
      <c r="N1" s="69"/>
      <c r="O1" s="69"/>
    </row>
    <row r="2" spans="1:16" s="67" customFormat="1" ht="43.5" customHeight="1">
      <c r="B2" s="68"/>
      <c r="K2" s="70" t="s">
        <v>74</v>
      </c>
      <c r="L2" s="70"/>
      <c r="M2" s="70"/>
      <c r="N2" s="70"/>
      <c r="O2" s="70"/>
    </row>
    <row r="3" spans="1:16" s="67" customFormat="1" ht="28.5" customHeight="1">
      <c r="B3" s="68"/>
      <c r="K3" s="71" t="s">
        <v>70</v>
      </c>
      <c r="L3" s="71"/>
      <c r="M3" s="71"/>
      <c r="N3" s="71"/>
      <c r="O3" s="71"/>
    </row>
    <row r="4" spans="1:16" s="13" customFormat="1" ht="18.75">
      <c r="A4" s="43"/>
      <c r="B4" s="41"/>
      <c r="L4" s="33"/>
      <c r="M4" s="50"/>
      <c r="N4" s="50"/>
      <c r="O4" s="51"/>
    </row>
    <row r="5" spans="1:16" s="13" customFormat="1" ht="18.75">
      <c r="A5" s="43"/>
      <c r="B5" s="41"/>
      <c r="L5" s="33"/>
      <c r="M5" s="50"/>
      <c r="N5" s="50"/>
      <c r="O5" s="51"/>
    </row>
    <row r="6" spans="1:16" s="13" customFormat="1" ht="18.75">
      <c r="A6" s="43"/>
      <c r="B6" s="41"/>
      <c r="K6" s="14"/>
      <c r="L6" s="34"/>
      <c r="M6" s="51"/>
      <c r="N6" s="51"/>
      <c r="O6" s="51"/>
    </row>
    <row r="7" spans="1:16" s="3" customFormat="1" ht="46.5" customHeight="1">
      <c r="A7" s="44"/>
      <c r="B7" s="75" t="s">
        <v>73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16" s="3" customFormat="1" ht="15.75" customHeight="1">
      <c r="A8" s="44"/>
      <c r="B8" s="35"/>
      <c r="L8" s="35"/>
      <c r="M8" s="52"/>
      <c r="N8" s="52"/>
      <c r="O8" s="52"/>
    </row>
    <row r="9" spans="1:16" s="4" customFormat="1" ht="44.25" customHeight="1">
      <c r="A9" s="45"/>
      <c r="B9" s="76" t="s">
        <v>32</v>
      </c>
      <c r="C9" s="76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1:16" s="5" customFormat="1" ht="41.25" customHeight="1">
      <c r="A10" s="81"/>
      <c r="B10" s="86" t="s">
        <v>0</v>
      </c>
      <c r="C10" s="80" t="s">
        <v>1</v>
      </c>
      <c r="D10" s="80" t="s">
        <v>2</v>
      </c>
      <c r="E10" s="80"/>
      <c r="F10" s="87" t="s">
        <v>4</v>
      </c>
      <c r="G10" s="87" t="s">
        <v>5</v>
      </c>
      <c r="H10" s="87" t="s">
        <v>6</v>
      </c>
      <c r="I10" s="79" t="s">
        <v>7</v>
      </c>
      <c r="J10" s="79" t="s">
        <v>8</v>
      </c>
      <c r="K10" s="79" t="s">
        <v>27</v>
      </c>
      <c r="L10" s="93" t="s">
        <v>11</v>
      </c>
      <c r="M10" s="78" t="s">
        <v>12</v>
      </c>
      <c r="N10" s="78" t="s">
        <v>19</v>
      </c>
      <c r="O10" s="78" t="s">
        <v>20</v>
      </c>
    </row>
    <row r="11" spans="1:16" s="7" customFormat="1" ht="191.25" customHeight="1">
      <c r="A11" s="82"/>
      <c r="B11" s="86"/>
      <c r="C11" s="80"/>
      <c r="D11" s="87" t="s">
        <v>3</v>
      </c>
      <c r="E11" s="90" t="s">
        <v>16</v>
      </c>
      <c r="F11" s="88"/>
      <c r="G11" s="88"/>
      <c r="H11" s="88"/>
      <c r="I11" s="79"/>
      <c r="J11" s="79"/>
      <c r="K11" s="79"/>
      <c r="L11" s="94"/>
      <c r="M11" s="78"/>
      <c r="N11" s="78"/>
      <c r="O11" s="78"/>
      <c r="P11" s="6"/>
    </row>
    <row r="12" spans="1:16" s="7" customFormat="1" ht="18" customHeight="1">
      <c r="A12" s="82"/>
      <c r="B12" s="86"/>
      <c r="C12" s="80"/>
      <c r="D12" s="88"/>
      <c r="E12" s="91"/>
      <c r="F12" s="88"/>
      <c r="G12" s="88"/>
      <c r="H12" s="88"/>
      <c r="I12" s="81" t="s">
        <v>9</v>
      </c>
      <c r="J12" s="81" t="s">
        <v>9</v>
      </c>
      <c r="K12" s="81" t="s">
        <v>10</v>
      </c>
      <c r="L12" s="94"/>
      <c r="M12" s="84" t="s">
        <v>13</v>
      </c>
      <c r="N12" s="53" t="s">
        <v>21</v>
      </c>
      <c r="O12" s="53" t="s">
        <v>21</v>
      </c>
    </row>
    <row r="13" spans="1:16" s="7" customFormat="1" ht="18" customHeight="1">
      <c r="A13" s="83"/>
      <c r="B13" s="86"/>
      <c r="C13" s="80"/>
      <c r="D13" s="89"/>
      <c r="E13" s="92"/>
      <c r="F13" s="89"/>
      <c r="G13" s="89"/>
      <c r="H13" s="89"/>
      <c r="I13" s="83"/>
      <c r="J13" s="83"/>
      <c r="K13" s="83"/>
      <c r="L13" s="95"/>
      <c r="M13" s="85"/>
      <c r="N13" s="54" t="s">
        <v>22</v>
      </c>
      <c r="O13" s="54" t="s">
        <v>22</v>
      </c>
    </row>
    <row r="14" spans="1:16" s="7" customFormat="1" ht="18" customHeight="1">
      <c r="A14" s="32"/>
      <c r="B14" s="48">
        <v>1</v>
      </c>
      <c r="C14" s="32">
        <v>2</v>
      </c>
      <c r="D14" s="24">
        <v>3</v>
      </c>
      <c r="E14" s="23">
        <v>4</v>
      </c>
      <c r="F14" s="24">
        <v>5</v>
      </c>
      <c r="G14" s="24">
        <v>6</v>
      </c>
      <c r="H14" s="24">
        <v>7</v>
      </c>
      <c r="I14" s="24">
        <v>8</v>
      </c>
      <c r="J14" s="24">
        <v>9</v>
      </c>
      <c r="K14" s="24">
        <v>10</v>
      </c>
      <c r="L14" s="36">
        <v>11</v>
      </c>
      <c r="M14" s="60">
        <v>12</v>
      </c>
      <c r="N14" s="54">
        <v>13</v>
      </c>
      <c r="O14" s="54">
        <v>14</v>
      </c>
    </row>
    <row r="15" spans="1:16" s="3" customFormat="1" ht="33" customHeight="1">
      <c r="A15" s="8">
        <v>1</v>
      </c>
      <c r="B15" s="49" t="s">
        <v>68</v>
      </c>
      <c r="C15" s="28" t="s">
        <v>69</v>
      </c>
      <c r="D15" s="25">
        <v>1960</v>
      </c>
      <c r="E15" s="26"/>
      <c r="F15" s="25" t="s">
        <v>71</v>
      </c>
      <c r="G15" s="25">
        <v>2</v>
      </c>
      <c r="H15" s="25">
        <v>2</v>
      </c>
      <c r="I15" s="25">
        <v>680.6</v>
      </c>
      <c r="J15" s="25">
        <v>634.4</v>
      </c>
      <c r="K15" s="25">
        <v>35</v>
      </c>
      <c r="L15" s="37" t="s">
        <v>29</v>
      </c>
      <c r="M15" s="65">
        <v>1495200</v>
      </c>
      <c r="N15" s="55">
        <v>2670</v>
      </c>
      <c r="O15" s="55">
        <v>2670</v>
      </c>
    </row>
    <row r="16" spans="1:16" s="10" customFormat="1" ht="54.95" customHeight="1">
      <c r="A16" s="8">
        <v>2</v>
      </c>
      <c r="B16" s="42" t="s">
        <v>35</v>
      </c>
      <c r="C16" s="28" t="s">
        <v>34</v>
      </c>
      <c r="D16" s="8">
        <v>1959</v>
      </c>
      <c r="E16" s="8"/>
      <c r="F16" s="8" t="s">
        <v>71</v>
      </c>
      <c r="G16" s="8">
        <v>2</v>
      </c>
      <c r="H16" s="8">
        <v>2</v>
      </c>
      <c r="I16" s="9">
        <v>722.78</v>
      </c>
      <c r="J16" s="9">
        <v>628.20000000000005</v>
      </c>
      <c r="K16" s="8">
        <v>23</v>
      </c>
      <c r="L16" s="37" t="s">
        <v>30</v>
      </c>
      <c r="M16" s="65">
        <v>1598066.5799999998</v>
      </c>
      <c r="N16" s="56">
        <v>2211</v>
      </c>
      <c r="O16" s="56">
        <v>2211</v>
      </c>
    </row>
    <row r="17" spans="1:15" s="10" customFormat="1" ht="54.95" customHeight="1">
      <c r="A17" s="8">
        <v>3</v>
      </c>
      <c r="B17" s="42" t="s">
        <v>36</v>
      </c>
      <c r="C17" s="28" t="s">
        <v>37</v>
      </c>
      <c r="D17" s="8">
        <v>1959</v>
      </c>
      <c r="E17" s="8"/>
      <c r="F17" s="25" t="s">
        <v>71</v>
      </c>
      <c r="G17" s="8">
        <v>2</v>
      </c>
      <c r="H17" s="8">
        <v>2</v>
      </c>
      <c r="I17" s="9">
        <v>729.6</v>
      </c>
      <c r="J17" s="9">
        <v>597.1</v>
      </c>
      <c r="K17" s="8">
        <v>27</v>
      </c>
      <c r="L17" s="37" t="s">
        <v>30</v>
      </c>
      <c r="M17" s="65">
        <v>1613145.6</v>
      </c>
      <c r="N17" s="56">
        <v>2211</v>
      </c>
      <c r="O17" s="56">
        <v>2211</v>
      </c>
    </row>
    <row r="18" spans="1:15" s="10" customFormat="1" ht="54.95" customHeight="1">
      <c r="A18" s="8">
        <v>4</v>
      </c>
      <c r="B18" s="42" t="s">
        <v>38</v>
      </c>
      <c r="C18" s="27" t="s">
        <v>39</v>
      </c>
      <c r="D18" s="8">
        <v>1960</v>
      </c>
      <c r="E18" s="8"/>
      <c r="F18" s="25" t="s">
        <v>71</v>
      </c>
      <c r="G18" s="8">
        <v>5</v>
      </c>
      <c r="H18" s="8">
        <v>2</v>
      </c>
      <c r="I18" s="9">
        <v>1796</v>
      </c>
      <c r="J18" s="9">
        <v>1513.8</v>
      </c>
      <c r="K18" s="8">
        <v>69</v>
      </c>
      <c r="L18" s="37" t="s">
        <v>30</v>
      </c>
      <c r="M18" s="65">
        <v>3970956</v>
      </c>
      <c r="N18" s="56">
        <v>2211</v>
      </c>
      <c r="O18" s="56">
        <v>2211</v>
      </c>
    </row>
    <row r="19" spans="1:15" s="10" customFormat="1" ht="61.5" customHeight="1">
      <c r="A19" s="8">
        <v>5</v>
      </c>
      <c r="B19" s="42" t="s">
        <v>41</v>
      </c>
      <c r="C19" s="27" t="s">
        <v>40</v>
      </c>
      <c r="D19" s="8">
        <v>1960</v>
      </c>
      <c r="E19" s="8"/>
      <c r="F19" s="25" t="s">
        <v>71</v>
      </c>
      <c r="G19" s="8">
        <v>2</v>
      </c>
      <c r="H19" s="8">
        <v>2</v>
      </c>
      <c r="I19" s="9">
        <v>680.1</v>
      </c>
      <c r="J19" s="9">
        <v>631.70000000000005</v>
      </c>
      <c r="K19" s="8">
        <v>24</v>
      </c>
      <c r="L19" s="28" t="s">
        <v>30</v>
      </c>
      <c r="M19" s="65">
        <v>1503701.1</v>
      </c>
      <c r="N19" s="56">
        <v>2211</v>
      </c>
      <c r="O19" s="56">
        <v>2211</v>
      </c>
    </row>
    <row r="20" spans="1:15" s="3" customFormat="1" ht="60" customHeight="1">
      <c r="A20" s="8">
        <v>6</v>
      </c>
      <c r="B20" s="42" t="s">
        <v>43</v>
      </c>
      <c r="C20" s="27" t="s">
        <v>42</v>
      </c>
      <c r="D20" s="25">
        <v>1958</v>
      </c>
      <c r="E20" s="26"/>
      <c r="F20" s="25" t="s">
        <v>71</v>
      </c>
      <c r="G20" s="25">
        <v>2</v>
      </c>
      <c r="H20" s="25">
        <v>1</v>
      </c>
      <c r="I20" s="29">
        <v>301.8</v>
      </c>
      <c r="J20" s="29">
        <v>240.8</v>
      </c>
      <c r="K20" s="25">
        <v>26</v>
      </c>
      <c r="L20" s="37" t="s">
        <v>29</v>
      </c>
      <c r="M20" s="65">
        <v>710220</v>
      </c>
      <c r="N20" s="55">
        <v>2670</v>
      </c>
      <c r="O20" s="55">
        <v>2670</v>
      </c>
    </row>
    <row r="21" spans="1:15" s="3" customFormat="1" ht="39.950000000000003" customHeight="1">
      <c r="A21" s="8">
        <v>7</v>
      </c>
      <c r="B21" s="42" t="s">
        <v>44</v>
      </c>
      <c r="C21" s="27" t="s">
        <v>45</v>
      </c>
      <c r="D21" s="25">
        <v>1959</v>
      </c>
      <c r="E21" s="26"/>
      <c r="F21" s="25" t="s">
        <v>71</v>
      </c>
      <c r="G21" s="25">
        <v>2</v>
      </c>
      <c r="H21" s="25">
        <v>2</v>
      </c>
      <c r="I21" s="29">
        <v>1109.5999999999999</v>
      </c>
      <c r="J21" s="29">
        <v>940.9</v>
      </c>
      <c r="K21" s="25">
        <v>38</v>
      </c>
      <c r="L21" s="37" t="s">
        <v>29</v>
      </c>
      <c r="M21" s="65">
        <v>2190735</v>
      </c>
      <c r="N21" s="55">
        <v>2670</v>
      </c>
      <c r="O21" s="55">
        <v>2670</v>
      </c>
    </row>
    <row r="22" spans="1:15" s="3" customFormat="1" ht="39.950000000000003" customHeight="1">
      <c r="A22" s="8">
        <v>8</v>
      </c>
      <c r="B22" s="42" t="s">
        <v>46</v>
      </c>
      <c r="C22" s="27" t="s">
        <v>47</v>
      </c>
      <c r="D22" s="25">
        <v>1959</v>
      </c>
      <c r="E22" s="26"/>
      <c r="F22" s="25" t="s">
        <v>71</v>
      </c>
      <c r="G22" s="25">
        <v>2</v>
      </c>
      <c r="H22" s="25">
        <v>2</v>
      </c>
      <c r="I22" s="29">
        <v>672.8</v>
      </c>
      <c r="J22" s="29">
        <v>635.6</v>
      </c>
      <c r="K22" s="25">
        <v>28</v>
      </c>
      <c r="L22" s="37" t="s">
        <v>29</v>
      </c>
      <c r="M22" s="65">
        <v>1535250</v>
      </c>
      <c r="N22" s="55">
        <v>2670</v>
      </c>
      <c r="O22" s="55">
        <v>2670</v>
      </c>
    </row>
    <row r="23" spans="1:15" s="3" customFormat="1" ht="51.75" customHeight="1">
      <c r="A23" s="8">
        <v>9</v>
      </c>
      <c r="B23" s="42" t="s">
        <v>48</v>
      </c>
      <c r="C23" s="27" t="s">
        <v>49</v>
      </c>
      <c r="D23" s="25">
        <v>1959</v>
      </c>
      <c r="E23" s="26"/>
      <c r="F23" s="25" t="s">
        <v>71</v>
      </c>
      <c r="G23" s="25">
        <v>2</v>
      </c>
      <c r="H23" s="25">
        <v>2</v>
      </c>
      <c r="I23" s="29">
        <v>678.6</v>
      </c>
      <c r="J23" s="29">
        <v>495.7</v>
      </c>
      <c r="K23" s="25">
        <v>31</v>
      </c>
      <c r="L23" s="37" t="s">
        <v>29</v>
      </c>
      <c r="M23" s="65">
        <v>1535250</v>
      </c>
      <c r="N23" s="55">
        <v>2670</v>
      </c>
      <c r="O23" s="55">
        <v>2670</v>
      </c>
    </row>
    <row r="24" spans="1:15" s="3" customFormat="1" ht="39.950000000000003" customHeight="1">
      <c r="A24" s="8">
        <v>10</v>
      </c>
      <c r="B24" s="42" t="s">
        <v>50</v>
      </c>
      <c r="C24" s="27" t="s">
        <v>51</v>
      </c>
      <c r="D24" s="25">
        <v>1960</v>
      </c>
      <c r="E24" s="26"/>
      <c r="F24" s="25" t="s">
        <v>71</v>
      </c>
      <c r="G24" s="25">
        <v>2</v>
      </c>
      <c r="H24" s="25">
        <v>2</v>
      </c>
      <c r="I24" s="29">
        <v>677.7</v>
      </c>
      <c r="J24" s="29">
        <v>631.79999999999995</v>
      </c>
      <c r="K24" s="25">
        <v>23</v>
      </c>
      <c r="L24" s="37" t="s">
        <v>29</v>
      </c>
      <c r="M24" s="65">
        <v>1673555.9999999998</v>
      </c>
      <c r="N24" s="55">
        <v>2670</v>
      </c>
      <c r="O24" s="55">
        <v>2670</v>
      </c>
    </row>
    <row r="25" spans="1:15" s="3" customFormat="1" ht="51.75" customHeight="1">
      <c r="A25" s="8">
        <v>11</v>
      </c>
      <c r="B25" s="42" t="s">
        <v>52</v>
      </c>
      <c r="C25" s="27" t="s">
        <v>53</v>
      </c>
      <c r="D25" s="25">
        <v>1960</v>
      </c>
      <c r="E25" s="26"/>
      <c r="F25" s="25" t="s">
        <v>71</v>
      </c>
      <c r="G25" s="25">
        <v>2</v>
      </c>
      <c r="H25" s="25">
        <v>1</v>
      </c>
      <c r="I25" s="29">
        <v>454.1</v>
      </c>
      <c r="J25" s="29">
        <v>380.9</v>
      </c>
      <c r="K25" s="25">
        <v>16</v>
      </c>
      <c r="L25" s="28" t="s">
        <v>30</v>
      </c>
      <c r="M25" s="65">
        <v>1004015.1000000001</v>
      </c>
      <c r="N25" s="56">
        <v>2211</v>
      </c>
      <c r="O25" s="56">
        <v>2211</v>
      </c>
    </row>
    <row r="26" spans="1:15" s="3" customFormat="1" ht="46.5" customHeight="1">
      <c r="A26" s="8">
        <v>12</v>
      </c>
      <c r="B26" s="42" t="s">
        <v>55</v>
      </c>
      <c r="C26" s="27" t="s">
        <v>54</v>
      </c>
      <c r="D26" s="25">
        <v>1960</v>
      </c>
      <c r="E26" s="26"/>
      <c r="F26" s="25" t="s">
        <v>71</v>
      </c>
      <c r="G26" s="25">
        <v>2</v>
      </c>
      <c r="H26" s="25">
        <v>2</v>
      </c>
      <c r="I26" s="29">
        <v>1006.2</v>
      </c>
      <c r="J26" s="29">
        <v>879.5</v>
      </c>
      <c r="K26" s="25">
        <v>36</v>
      </c>
      <c r="L26" s="28" t="s">
        <v>30</v>
      </c>
      <c r="M26" s="65">
        <v>2224708.2000000002</v>
      </c>
      <c r="N26" s="56">
        <v>2211</v>
      </c>
      <c r="O26" s="56">
        <v>2211</v>
      </c>
    </row>
    <row r="27" spans="1:15" s="3" customFormat="1" ht="39.950000000000003" customHeight="1">
      <c r="A27" s="8">
        <v>13</v>
      </c>
      <c r="B27" s="42" t="s">
        <v>56</v>
      </c>
      <c r="C27" s="27" t="s">
        <v>58</v>
      </c>
      <c r="D27" s="25">
        <v>1959</v>
      </c>
      <c r="E27" s="26"/>
      <c r="F27" s="25" t="s">
        <v>71</v>
      </c>
      <c r="G27" s="25">
        <v>2</v>
      </c>
      <c r="H27" s="25">
        <v>2</v>
      </c>
      <c r="I27" s="29">
        <v>680.6</v>
      </c>
      <c r="J27" s="29">
        <v>549.70000000000005</v>
      </c>
      <c r="K27" s="25">
        <v>34</v>
      </c>
      <c r="L27" s="37" t="s">
        <v>29</v>
      </c>
      <c r="M27" s="65">
        <v>1535250</v>
      </c>
      <c r="N27" s="55">
        <v>2670</v>
      </c>
      <c r="O27" s="55">
        <v>2670</v>
      </c>
    </row>
    <row r="28" spans="1:15" s="10" customFormat="1" ht="39.950000000000003" customHeight="1">
      <c r="A28" s="8">
        <v>14</v>
      </c>
      <c r="B28" s="42" t="s">
        <v>57</v>
      </c>
      <c r="C28" s="27" t="s">
        <v>59</v>
      </c>
      <c r="D28" s="8">
        <v>1959</v>
      </c>
      <c r="E28" s="8"/>
      <c r="F28" s="26" t="s">
        <v>72</v>
      </c>
      <c r="G28" s="8">
        <v>2</v>
      </c>
      <c r="H28" s="8">
        <v>1</v>
      </c>
      <c r="I28" s="9">
        <v>573.4</v>
      </c>
      <c r="J28" s="9">
        <v>355</v>
      </c>
      <c r="K28" s="8">
        <v>19</v>
      </c>
      <c r="L28" s="37" t="s">
        <v>29</v>
      </c>
      <c r="M28" s="65">
        <v>1337670</v>
      </c>
      <c r="N28" s="55">
        <v>2670</v>
      </c>
      <c r="O28" s="55">
        <v>2670</v>
      </c>
    </row>
    <row r="29" spans="1:15" s="10" customFormat="1" ht="59.25" customHeight="1">
      <c r="A29" s="8">
        <v>15</v>
      </c>
      <c r="B29" s="42" t="s">
        <v>60</v>
      </c>
      <c r="C29" s="27" t="s">
        <v>61</v>
      </c>
      <c r="D29" s="8">
        <v>1959</v>
      </c>
      <c r="E29" s="8"/>
      <c r="F29" s="25" t="s">
        <v>71</v>
      </c>
      <c r="G29" s="8">
        <v>2</v>
      </c>
      <c r="H29" s="8">
        <v>2</v>
      </c>
      <c r="I29" s="9">
        <v>421</v>
      </c>
      <c r="J29" s="9">
        <v>355</v>
      </c>
      <c r="K29" s="8">
        <v>17</v>
      </c>
      <c r="L29" s="28" t="s">
        <v>30</v>
      </c>
      <c r="M29" s="65">
        <v>930831</v>
      </c>
      <c r="N29" s="56">
        <v>2211</v>
      </c>
      <c r="O29" s="56">
        <v>2211</v>
      </c>
    </row>
    <row r="30" spans="1:15" s="10" customFormat="1" ht="59.25" customHeight="1">
      <c r="A30" s="8">
        <v>16</v>
      </c>
      <c r="B30" s="42" t="s">
        <v>63</v>
      </c>
      <c r="C30" s="27" t="s">
        <v>62</v>
      </c>
      <c r="D30" s="8">
        <v>1959</v>
      </c>
      <c r="E30" s="8"/>
      <c r="F30" s="25" t="s">
        <v>71</v>
      </c>
      <c r="G30" s="8">
        <v>2</v>
      </c>
      <c r="H30" s="8">
        <v>2</v>
      </c>
      <c r="I30" s="9">
        <v>790</v>
      </c>
      <c r="J30" s="9">
        <v>546.6</v>
      </c>
      <c r="K30" s="8">
        <v>43</v>
      </c>
      <c r="L30" s="28" t="s">
        <v>30</v>
      </c>
      <c r="M30" s="65">
        <v>1746690</v>
      </c>
      <c r="N30" s="56">
        <v>2211</v>
      </c>
      <c r="O30" s="56">
        <v>2211</v>
      </c>
    </row>
    <row r="31" spans="1:15" s="10" customFormat="1" ht="59.25" customHeight="1">
      <c r="A31" s="8">
        <v>17</v>
      </c>
      <c r="B31" s="42" t="s">
        <v>66</v>
      </c>
      <c r="C31" s="27" t="s">
        <v>64</v>
      </c>
      <c r="D31" s="8">
        <v>1960</v>
      </c>
      <c r="E31" s="8"/>
      <c r="F31" s="25" t="s">
        <v>71</v>
      </c>
      <c r="G31" s="8">
        <v>2</v>
      </c>
      <c r="H31" s="8">
        <v>2</v>
      </c>
      <c r="I31" s="9">
        <v>680.7</v>
      </c>
      <c r="J31" s="9">
        <v>632.5</v>
      </c>
      <c r="K31" s="8">
        <v>16</v>
      </c>
      <c r="L31" s="37" t="s">
        <v>29</v>
      </c>
      <c r="M31" s="65">
        <v>1697585.9999999998</v>
      </c>
      <c r="N31" s="55">
        <v>2670</v>
      </c>
      <c r="O31" s="55">
        <v>2670</v>
      </c>
    </row>
    <row r="32" spans="1:15" s="10" customFormat="1" ht="59.25" customHeight="1">
      <c r="A32" s="8">
        <v>18</v>
      </c>
      <c r="B32" s="42" t="s">
        <v>67</v>
      </c>
      <c r="C32" s="27" t="s">
        <v>65</v>
      </c>
      <c r="D32" s="8">
        <v>1959</v>
      </c>
      <c r="E32" s="8"/>
      <c r="F32" s="25" t="s">
        <v>71</v>
      </c>
      <c r="G32" s="8">
        <v>2</v>
      </c>
      <c r="H32" s="8">
        <v>1</v>
      </c>
      <c r="I32" s="9">
        <v>476.9</v>
      </c>
      <c r="J32" s="9">
        <v>390.2</v>
      </c>
      <c r="K32" s="8">
        <v>14</v>
      </c>
      <c r="L32" s="37" t="s">
        <v>29</v>
      </c>
      <c r="M32" s="65">
        <v>1197495</v>
      </c>
      <c r="N32" s="55">
        <v>2670</v>
      </c>
      <c r="O32" s="55">
        <v>2670</v>
      </c>
    </row>
    <row r="33" spans="1:15" s="5" customFormat="1" ht="33.75" customHeight="1">
      <c r="A33" s="32"/>
      <c r="B33" s="80" t="s">
        <v>15</v>
      </c>
      <c r="C33" s="80"/>
      <c r="D33" s="72"/>
      <c r="E33" s="73"/>
      <c r="F33" s="73"/>
      <c r="G33" s="73"/>
      <c r="H33" s="74"/>
      <c r="I33" s="12">
        <f>SUM(I15:I32)</f>
        <v>13132.480000000001</v>
      </c>
      <c r="J33" s="12">
        <f t="shared" ref="J33:K33" si="0">SUM(J15:J32)</f>
        <v>11039.400000000001</v>
      </c>
      <c r="K33" s="57">
        <f t="shared" si="0"/>
        <v>519</v>
      </c>
      <c r="L33" s="38"/>
      <c r="M33" s="12">
        <f>SUM(M15:M32)</f>
        <v>29500325.579999998</v>
      </c>
      <c r="N33" s="57"/>
      <c r="O33" s="57"/>
    </row>
    <row r="34" spans="1:15" s="2" customFormat="1">
      <c r="A34" s="46"/>
      <c r="B34" s="39"/>
      <c r="L34" s="39"/>
      <c r="M34" s="58"/>
      <c r="N34" s="58"/>
      <c r="O34" s="58"/>
    </row>
    <row r="35" spans="1:15" s="2" customFormat="1">
      <c r="A35" s="46"/>
      <c r="B35" s="39"/>
      <c r="L35" s="39"/>
      <c r="M35" s="58"/>
      <c r="N35" s="58"/>
      <c r="O35" s="58"/>
    </row>
    <row r="36" spans="1:15" s="2" customFormat="1">
      <c r="A36" s="46"/>
      <c r="B36" s="39"/>
      <c r="L36" s="39"/>
      <c r="M36" s="58"/>
      <c r="N36" s="58"/>
      <c r="O36" s="58"/>
    </row>
    <row r="37" spans="1:15" s="2" customFormat="1">
      <c r="A37" s="46"/>
      <c r="B37" s="39"/>
      <c r="L37" s="39"/>
      <c r="M37" s="58"/>
      <c r="N37" s="58"/>
      <c r="O37" s="58"/>
    </row>
    <row r="38" spans="1:15" s="2" customFormat="1">
      <c r="A38" s="46"/>
      <c r="B38" s="39"/>
      <c r="L38" s="39"/>
      <c r="M38" s="58"/>
      <c r="N38" s="58"/>
      <c r="O38" s="58"/>
    </row>
    <row r="39" spans="1:15" s="2" customFormat="1">
      <c r="A39" s="46"/>
      <c r="B39" s="39"/>
      <c r="L39" s="39"/>
      <c r="M39" s="58"/>
      <c r="N39" s="58"/>
      <c r="O39" s="58"/>
    </row>
  </sheetData>
  <mergeCells count="27">
    <mergeCell ref="A10:A13"/>
    <mergeCell ref="M12:M13"/>
    <mergeCell ref="B33:C33"/>
    <mergeCell ref="O10:O11"/>
    <mergeCell ref="B10:B13"/>
    <mergeCell ref="C10:C13"/>
    <mergeCell ref="D11:D13"/>
    <mergeCell ref="E11:E13"/>
    <mergeCell ref="F10:F13"/>
    <mergeCell ref="G10:G13"/>
    <mergeCell ref="H10:H13"/>
    <mergeCell ref="I12:I13"/>
    <mergeCell ref="J12:J13"/>
    <mergeCell ref="K12:K13"/>
    <mergeCell ref="L10:L13"/>
    <mergeCell ref="K1:O1"/>
    <mergeCell ref="K2:O2"/>
    <mergeCell ref="K3:O3"/>
    <mergeCell ref="D33:H33"/>
    <mergeCell ref="B7:O7"/>
    <mergeCell ref="B9:O9"/>
    <mergeCell ref="N10:N11"/>
    <mergeCell ref="I10:I11"/>
    <mergeCell ref="J10:J11"/>
    <mergeCell ref="K10:K11"/>
    <mergeCell ref="M10:M11"/>
    <mergeCell ref="D10:E10"/>
  </mergeCells>
  <conditionalFormatting sqref="B16">
    <cfRule type="duplicateValues" dxfId="8" priority="3"/>
  </conditionalFormatting>
  <conditionalFormatting sqref="B24">
    <cfRule type="duplicateValues" dxfId="7" priority="2"/>
  </conditionalFormatting>
  <conditionalFormatting sqref="B17:B23 B25:B32">
    <cfRule type="duplicateValues" dxfId="6" priority="6"/>
  </conditionalFormatting>
  <pageMargins left="0.78740157480314965" right="0.59055118110236227" top="0.78740157480314965" bottom="0.78740157480314965" header="0.19685039370078741" footer="0.19685039370078741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"/>
  <sheetViews>
    <sheetView tabSelected="1" view="pageBreakPreview" zoomScale="85" zoomScaleSheetLayoutView="85" workbookViewId="0">
      <selection activeCell="F31" sqref="F31"/>
    </sheetView>
  </sheetViews>
  <sheetFormatPr defaultRowHeight="15.75"/>
  <cols>
    <col min="1" max="1" width="9.140625" style="3"/>
    <col min="2" max="2" width="9.140625" style="35" customWidth="1"/>
    <col min="3" max="3" width="47.140625" style="3" customWidth="1"/>
    <col min="4" max="4" width="16.140625" style="3" customWidth="1"/>
    <col min="5" max="5" width="29.42578125" style="3" customWidth="1"/>
    <col min="6" max="6" width="13.5703125" style="3" customWidth="1"/>
    <col min="7" max="7" width="12.85546875" style="3" customWidth="1"/>
    <col min="8" max="8" width="13.5703125" style="3" customWidth="1"/>
    <col min="9" max="9" width="17.85546875" style="52" customWidth="1"/>
    <col min="10" max="10" width="9.28515625" style="3" customWidth="1"/>
    <col min="11" max="11" width="12.42578125" style="3" customWidth="1"/>
    <col min="12" max="12" width="9.28515625" style="3" customWidth="1"/>
    <col min="13" max="13" width="12.85546875" style="3" customWidth="1"/>
    <col min="14" max="14" width="14.7109375" style="15" customWidth="1"/>
    <col min="15" max="28" width="9.140625" style="15"/>
    <col min="29" max="16384" width="9.140625" style="3"/>
  </cols>
  <sheetData>
    <row r="1" spans="1:28" ht="41.25" customHeight="1">
      <c r="B1" s="77" t="s">
        <v>33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28" ht="26.25" customHeight="1">
      <c r="B2" s="86" t="s">
        <v>0</v>
      </c>
      <c r="C2" s="80" t="s">
        <v>1</v>
      </c>
      <c r="D2" s="96" t="s">
        <v>17</v>
      </c>
      <c r="E2" s="96"/>
      <c r="F2" s="96"/>
      <c r="G2" s="96"/>
      <c r="H2" s="96"/>
      <c r="I2" s="96"/>
      <c r="J2" s="96"/>
      <c r="K2" s="96"/>
      <c r="L2" s="96"/>
      <c r="M2" s="96"/>
    </row>
    <row r="3" spans="1:28" s="7" customFormat="1" ht="159" customHeight="1">
      <c r="B3" s="86"/>
      <c r="C3" s="80"/>
      <c r="D3" s="16" t="s">
        <v>18</v>
      </c>
      <c r="E3" s="22" t="s">
        <v>31</v>
      </c>
      <c r="F3" s="96" t="s">
        <v>23</v>
      </c>
      <c r="G3" s="96"/>
      <c r="H3" s="96" t="s">
        <v>26</v>
      </c>
      <c r="I3" s="96"/>
      <c r="J3" s="96" t="s">
        <v>24</v>
      </c>
      <c r="K3" s="96"/>
      <c r="L3" s="96" t="s">
        <v>25</v>
      </c>
      <c r="M3" s="96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s="7" customFormat="1" ht="20.25" customHeight="1">
      <c r="B4" s="86"/>
      <c r="C4" s="80"/>
      <c r="D4" s="11" t="s">
        <v>13</v>
      </c>
      <c r="E4" s="11" t="s">
        <v>13</v>
      </c>
      <c r="F4" s="11" t="s">
        <v>14</v>
      </c>
      <c r="G4" s="11" t="s">
        <v>13</v>
      </c>
      <c r="H4" s="11" t="s">
        <v>9</v>
      </c>
      <c r="I4" s="57" t="s">
        <v>13</v>
      </c>
      <c r="J4" s="11" t="s">
        <v>9</v>
      </c>
      <c r="K4" s="11" t="s">
        <v>13</v>
      </c>
      <c r="L4" s="11" t="s">
        <v>9</v>
      </c>
      <c r="M4" s="11" t="s">
        <v>13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s="7" customFormat="1" ht="13.5" customHeight="1">
      <c r="B5" s="62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57">
        <v>8</v>
      </c>
      <c r="J5" s="11">
        <v>9</v>
      </c>
      <c r="K5" s="11">
        <v>10</v>
      </c>
      <c r="L5" s="11">
        <v>11</v>
      </c>
      <c r="M5" s="11">
        <v>12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s="10" customFormat="1" ht="39.950000000000003" customHeight="1">
      <c r="A6" s="3">
        <v>1</v>
      </c>
      <c r="B6" s="63" t="s">
        <v>68</v>
      </c>
      <c r="C6" s="28" t="s">
        <v>69</v>
      </c>
      <c r="D6" s="9">
        <v>1495200</v>
      </c>
      <c r="E6" s="9"/>
      <c r="F6" s="8"/>
      <c r="G6" s="8"/>
      <c r="H6" s="29">
        <v>560</v>
      </c>
      <c r="I6" s="9">
        <v>1495200</v>
      </c>
      <c r="J6" s="8"/>
      <c r="K6" s="8"/>
      <c r="L6" s="8"/>
      <c r="M6" s="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s="10" customFormat="1" ht="39.950000000000003" customHeight="1">
      <c r="A7" s="3">
        <v>2</v>
      </c>
      <c r="B7" s="42" t="s">
        <v>35</v>
      </c>
      <c r="C7" s="28" t="s">
        <v>34</v>
      </c>
      <c r="D7" s="9">
        <v>1598066.5799999998</v>
      </c>
      <c r="E7" s="9">
        <v>1598066.5799999998</v>
      </c>
      <c r="F7" s="8"/>
      <c r="G7" s="8"/>
      <c r="H7" s="29"/>
      <c r="I7" s="9"/>
      <c r="J7" s="8"/>
      <c r="K7" s="8"/>
      <c r="L7" s="8"/>
      <c r="M7" s="8"/>
      <c r="N7" s="18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s="10" customFormat="1" ht="39.950000000000003" customHeight="1">
      <c r="A8" s="3">
        <v>3</v>
      </c>
      <c r="B8" s="42" t="s">
        <v>36</v>
      </c>
      <c r="C8" s="28" t="s">
        <v>37</v>
      </c>
      <c r="D8" s="9">
        <v>1613145.6</v>
      </c>
      <c r="E8" s="9">
        <v>1613145.6</v>
      </c>
      <c r="F8" s="8"/>
      <c r="G8" s="8"/>
      <c r="H8" s="29"/>
      <c r="I8" s="30"/>
      <c r="J8" s="8"/>
      <c r="K8" s="8"/>
      <c r="L8" s="8"/>
      <c r="M8" s="8"/>
      <c r="N8" s="18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s="10" customFormat="1" ht="39.950000000000003" customHeight="1">
      <c r="A9" s="3">
        <v>4</v>
      </c>
      <c r="B9" s="42" t="s">
        <v>38</v>
      </c>
      <c r="C9" s="27" t="s">
        <v>39</v>
      </c>
      <c r="D9" s="9">
        <v>3970956</v>
      </c>
      <c r="E9" s="9">
        <v>3970956</v>
      </c>
      <c r="F9" s="8"/>
      <c r="G9" s="8"/>
      <c r="H9" s="29"/>
      <c r="I9" s="30"/>
      <c r="J9" s="8"/>
      <c r="K9" s="8"/>
      <c r="L9" s="8"/>
      <c r="M9" s="8"/>
      <c r="N9" s="18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ht="39.950000000000003" customHeight="1">
      <c r="A10" s="3">
        <v>5</v>
      </c>
      <c r="B10" s="42" t="s">
        <v>41</v>
      </c>
      <c r="C10" s="27" t="s">
        <v>40</v>
      </c>
      <c r="D10" s="9">
        <v>1503701.1</v>
      </c>
      <c r="E10" s="9">
        <v>1503701.1</v>
      </c>
      <c r="F10" s="8"/>
      <c r="G10" s="8"/>
      <c r="H10" s="29"/>
      <c r="I10" s="30"/>
      <c r="J10" s="8"/>
      <c r="K10" s="8"/>
      <c r="L10" s="8"/>
      <c r="M10" s="8"/>
    </row>
    <row r="11" spans="1:28" ht="39.950000000000003" customHeight="1">
      <c r="A11" s="3">
        <v>6</v>
      </c>
      <c r="B11" s="42" t="s">
        <v>43</v>
      </c>
      <c r="C11" s="27" t="s">
        <v>42</v>
      </c>
      <c r="D11" s="9">
        <v>710220</v>
      </c>
      <c r="E11" s="30"/>
      <c r="F11" s="8"/>
      <c r="G11" s="8"/>
      <c r="H11" s="29">
        <v>266</v>
      </c>
      <c r="I11" s="9">
        <v>710220</v>
      </c>
      <c r="J11" s="8"/>
      <c r="K11" s="8"/>
      <c r="L11" s="8"/>
      <c r="M11" s="8"/>
    </row>
    <row r="12" spans="1:28" ht="39.950000000000003" customHeight="1">
      <c r="A12" s="3">
        <v>7</v>
      </c>
      <c r="B12" s="42" t="s">
        <v>44</v>
      </c>
      <c r="C12" s="27" t="s">
        <v>45</v>
      </c>
      <c r="D12" s="9">
        <v>2190735</v>
      </c>
      <c r="E12" s="30"/>
      <c r="F12" s="8"/>
      <c r="G12" s="8"/>
      <c r="H12" s="29">
        <v>820.5</v>
      </c>
      <c r="I12" s="9">
        <v>2190735</v>
      </c>
      <c r="J12" s="8"/>
      <c r="K12" s="8"/>
      <c r="L12" s="8"/>
      <c r="M12" s="8"/>
    </row>
    <row r="13" spans="1:28" ht="39.950000000000003" customHeight="1">
      <c r="A13" s="3">
        <v>8</v>
      </c>
      <c r="B13" s="42" t="s">
        <v>46</v>
      </c>
      <c r="C13" s="27" t="s">
        <v>47</v>
      </c>
      <c r="D13" s="9">
        <v>1535250</v>
      </c>
      <c r="E13" s="30"/>
      <c r="F13" s="8"/>
      <c r="G13" s="8"/>
      <c r="H13" s="29">
        <v>575</v>
      </c>
      <c r="I13" s="9">
        <v>1535250</v>
      </c>
      <c r="J13" s="8"/>
      <c r="K13" s="8"/>
      <c r="L13" s="8"/>
      <c r="M13" s="8"/>
    </row>
    <row r="14" spans="1:28" ht="39.950000000000003" customHeight="1">
      <c r="A14" s="3">
        <v>9</v>
      </c>
      <c r="B14" s="42" t="s">
        <v>48</v>
      </c>
      <c r="C14" s="27" t="s">
        <v>49</v>
      </c>
      <c r="D14" s="9">
        <v>1535250</v>
      </c>
      <c r="E14" s="30"/>
      <c r="F14" s="8"/>
      <c r="G14" s="8"/>
      <c r="H14" s="29">
        <v>575</v>
      </c>
      <c r="I14" s="9">
        <v>1535250</v>
      </c>
      <c r="J14" s="9"/>
      <c r="K14" s="9"/>
      <c r="L14" s="8"/>
      <c r="M14" s="8"/>
    </row>
    <row r="15" spans="1:28" ht="39.950000000000003" customHeight="1">
      <c r="A15" s="3">
        <v>10</v>
      </c>
      <c r="B15" s="42" t="s">
        <v>50</v>
      </c>
      <c r="C15" s="27" t="s">
        <v>51</v>
      </c>
      <c r="D15" s="9">
        <v>1673555.9999999998</v>
      </c>
      <c r="E15" s="30"/>
      <c r="F15" s="8"/>
      <c r="G15" s="8"/>
      <c r="H15" s="29">
        <v>626.79999999999995</v>
      </c>
      <c r="I15" s="9">
        <v>1673555.9999999998</v>
      </c>
      <c r="J15" s="8"/>
      <c r="K15" s="8"/>
      <c r="L15" s="8"/>
      <c r="M15" s="8"/>
    </row>
    <row r="16" spans="1:28" ht="39.950000000000003" customHeight="1">
      <c r="A16" s="3">
        <v>11</v>
      </c>
      <c r="B16" s="42" t="s">
        <v>52</v>
      </c>
      <c r="C16" s="27" t="s">
        <v>53</v>
      </c>
      <c r="D16" s="9">
        <v>1004015.1000000001</v>
      </c>
      <c r="E16" s="9">
        <v>1004015.1000000001</v>
      </c>
      <c r="F16" s="8"/>
      <c r="G16" s="8"/>
      <c r="H16" s="29"/>
      <c r="I16" s="30"/>
      <c r="J16" s="8"/>
      <c r="K16" s="8"/>
      <c r="L16" s="8"/>
      <c r="M16" s="8"/>
    </row>
    <row r="17" spans="1:30" ht="39.950000000000003" customHeight="1">
      <c r="A17" s="3">
        <v>12</v>
      </c>
      <c r="B17" s="42" t="s">
        <v>55</v>
      </c>
      <c r="C17" s="27" t="s">
        <v>54</v>
      </c>
      <c r="D17" s="9">
        <v>2224708.2000000002</v>
      </c>
      <c r="E17" s="9">
        <v>2224708.2000000002</v>
      </c>
      <c r="F17" s="8"/>
      <c r="G17" s="8"/>
      <c r="H17" s="29"/>
      <c r="I17" s="30"/>
      <c r="J17" s="8"/>
      <c r="K17" s="8"/>
      <c r="L17" s="8"/>
      <c r="M17" s="8"/>
    </row>
    <row r="18" spans="1:30" s="10" customFormat="1" ht="39.950000000000003" customHeight="1">
      <c r="A18" s="3">
        <v>13</v>
      </c>
      <c r="B18" s="42" t="s">
        <v>56</v>
      </c>
      <c r="C18" s="27" t="s">
        <v>58</v>
      </c>
      <c r="D18" s="9">
        <v>1535250</v>
      </c>
      <c r="E18" s="9"/>
      <c r="F18" s="8"/>
      <c r="G18" s="8"/>
      <c r="H18" s="29">
        <v>575</v>
      </c>
      <c r="I18" s="9">
        <v>1535250</v>
      </c>
      <c r="J18" s="8"/>
      <c r="K18" s="8"/>
      <c r="L18" s="8"/>
      <c r="M18" s="8"/>
      <c r="N18" s="18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</row>
    <row r="19" spans="1:30" s="10" customFormat="1" ht="39.950000000000003" customHeight="1">
      <c r="A19" s="3">
        <v>14</v>
      </c>
      <c r="B19" s="42" t="s">
        <v>57</v>
      </c>
      <c r="C19" s="27" t="s">
        <v>59</v>
      </c>
      <c r="D19" s="9">
        <v>1337670</v>
      </c>
      <c r="E19" s="30"/>
      <c r="F19" s="8"/>
      <c r="G19" s="8"/>
      <c r="H19" s="9">
        <v>501</v>
      </c>
      <c r="I19" s="9">
        <v>1337670</v>
      </c>
      <c r="J19" s="8"/>
      <c r="K19" s="8"/>
      <c r="L19" s="8"/>
      <c r="M19" s="8"/>
      <c r="N19" s="18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30" s="19" customFormat="1" ht="39.950000000000003" customHeight="1">
      <c r="A20" s="3">
        <v>15</v>
      </c>
      <c r="B20" s="42" t="s">
        <v>60</v>
      </c>
      <c r="C20" s="27" t="s">
        <v>61</v>
      </c>
      <c r="D20" s="9">
        <v>930831</v>
      </c>
      <c r="E20" s="9">
        <v>930831</v>
      </c>
      <c r="F20" s="9"/>
      <c r="G20" s="8"/>
      <c r="H20" s="29"/>
      <c r="I20" s="9"/>
      <c r="J20" s="8"/>
      <c r="K20" s="8"/>
      <c r="L20" s="8"/>
      <c r="M20" s="8"/>
      <c r="N20" s="18"/>
    </row>
    <row r="21" spans="1:30" s="19" customFormat="1" ht="39.950000000000003" customHeight="1">
      <c r="A21" s="3">
        <v>16</v>
      </c>
      <c r="B21" s="42" t="s">
        <v>63</v>
      </c>
      <c r="C21" s="27" t="s">
        <v>62</v>
      </c>
      <c r="D21" s="9">
        <v>1746690</v>
      </c>
      <c r="E21" s="9">
        <v>1746690</v>
      </c>
      <c r="F21" s="9"/>
      <c r="G21" s="8"/>
      <c r="H21" s="29"/>
      <c r="I21" s="9"/>
      <c r="J21" s="8"/>
      <c r="K21" s="8"/>
      <c r="L21" s="8"/>
      <c r="M21" s="8"/>
      <c r="N21" s="18"/>
    </row>
    <row r="22" spans="1:30" s="19" customFormat="1" ht="39.950000000000003" customHeight="1">
      <c r="A22" s="3">
        <v>17</v>
      </c>
      <c r="B22" s="42" t="s">
        <v>66</v>
      </c>
      <c r="C22" s="27" t="s">
        <v>64</v>
      </c>
      <c r="D22" s="9">
        <v>1697585.9999999998</v>
      </c>
      <c r="E22" s="30"/>
      <c r="F22" s="9"/>
      <c r="G22" s="8"/>
      <c r="H22" s="29">
        <v>635.79999999999995</v>
      </c>
      <c r="I22" s="9">
        <v>1697585.9999999998</v>
      </c>
      <c r="J22" s="8"/>
      <c r="K22" s="8"/>
      <c r="L22" s="8"/>
      <c r="M22" s="8"/>
      <c r="N22" s="18"/>
    </row>
    <row r="23" spans="1:30" s="19" customFormat="1" ht="39.950000000000003" customHeight="1">
      <c r="A23" s="3">
        <v>18</v>
      </c>
      <c r="B23" s="42" t="s">
        <v>67</v>
      </c>
      <c r="C23" s="27" t="s">
        <v>65</v>
      </c>
      <c r="D23" s="9">
        <v>1197495</v>
      </c>
      <c r="E23" s="30"/>
      <c r="F23" s="9"/>
      <c r="G23" s="8"/>
      <c r="H23" s="29">
        <v>448.5</v>
      </c>
      <c r="I23" s="9">
        <v>1197495</v>
      </c>
      <c r="J23" s="8"/>
      <c r="K23" s="8"/>
      <c r="L23" s="8"/>
      <c r="M23" s="8"/>
      <c r="N23" s="18"/>
    </row>
    <row r="24" spans="1:30" s="20" customFormat="1" ht="28.5" customHeight="1">
      <c r="B24" s="72" t="s">
        <v>15</v>
      </c>
      <c r="C24" s="74"/>
      <c r="D24" s="12">
        <f t="shared" ref="D24:E24" si="0">SUM(D6:D23)</f>
        <v>29500325.579999998</v>
      </c>
      <c r="E24" s="12">
        <f t="shared" si="0"/>
        <v>14592113.579999998</v>
      </c>
      <c r="F24" s="12"/>
      <c r="G24" s="12"/>
      <c r="H24" s="12">
        <f>SUM(H6:H23)</f>
        <v>5583.6</v>
      </c>
      <c r="I24" s="12">
        <f t="shared" ref="I24" si="1">SUM(I6:I23)</f>
        <v>14908212</v>
      </c>
      <c r="J24" s="12"/>
      <c r="K24" s="12"/>
      <c r="L24" s="12"/>
      <c r="M24" s="12"/>
    </row>
    <row r="25" spans="1:30" s="15" customFormat="1" ht="31.5" customHeight="1">
      <c r="B25" s="64"/>
      <c r="E25" s="31"/>
      <c r="I25" s="61"/>
    </row>
    <row r="26" spans="1:30" s="15" customFormat="1" ht="27" customHeight="1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30" s="15" customFormat="1">
      <c r="B27" s="64"/>
      <c r="I27" s="61"/>
    </row>
    <row r="28" spans="1:30" s="15" customFormat="1">
      <c r="B28" s="64"/>
      <c r="I28" s="61"/>
    </row>
    <row r="29" spans="1:30" s="15" customFormat="1">
      <c r="B29" s="64"/>
      <c r="I29" s="61"/>
    </row>
    <row r="30" spans="1:30" s="15" customFormat="1">
      <c r="B30" s="64"/>
      <c r="E30" s="31"/>
      <c r="I30" s="61"/>
    </row>
  </sheetData>
  <mergeCells count="9">
    <mergeCell ref="B1:M1"/>
    <mergeCell ref="B24:C24"/>
    <mergeCell ref="F3:G3"/>
    <mergeCell ref="H3:I3"/>
    <mergeCell ref="J3:K3"/>
    <mergeCell ref="L3:M3"/>
    <mergeCell ref="B2:B4"/>
    <mergeCell ref="C2:C4"/>
    <mergeCell ref="D2:M2"/>
  </mergeCells>
  <conditionalFormatting sqref="B6">
    <cfRule type="duplicateValues" dxfId="5" priority="6"/>
  </conditionalFormatting>
  <conditionalFormatting sqref="B14">
    <cfRule type="duplicateValues" dxfId="4" priority="5"/>
  </conditionalFormatting>
  <conditionalFormatting sqref="B7">
    <cfRule type="duplicateValues" dxfId="3" priority="3"/>
  </conditionalFormatting>
  <conditionalFormatting sqref="B15">
    <cfRule type="duplicateValues" dxfId="2" priority="2"/>
  </conditionalFormatting>
  <conditionalFormatting sqref="B8:B14 B16:B23">
    <cfRule type="duplicateValues" dxfId="1" priority="1"/>
  </conditionalFormatting>
  <conditionalFormatting sqref="B7:B13 B15:B23"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horizontalDpi="180" verticalDpi="180" r:id="rId1"/>
  <rowBreaks count="1" manualBreakCount="1">
    <brk id="24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 1</vt:lpstr>
      <vt:lpstr>табл 2</vt:lpstr>
      <vt:lpstr>'табл 1'!Заголовки_для_печати</vt:lpstr>
      <vt:lpstr>'табл 1'!Область_печати</vt:lpstr>
      <vt:lpstr>'табл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2016-05-25T09:43:28Z</dcterms:modified>
</cp:coreProperties>
</file>